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емей\1 СНД УК МО\19 сессия 25.02.26\Реш. № 299 (162-нпа) изм в бюджет 2026\2 вариант\"/>
    </mc:Choice>
  </mc:AlternateContent>
  <bookViews>
    <workbookView xWindow="0" yWindow="0" windowWidth="23940" windowHeight="10815"/>
  </bookViews>
  <sheets>
    <sheet name="Приложение" sheetId="1" r:id="rId1"/>
  </sheets>
  <definedNames>
    <definedName name="_xlnm.Print_Area" localSheetId="0">Приложение!$A$1:$J$35</definedName>
  </definedNames>
  <calcPr calcId="162913"/>
</workbook>
</file>

<file path=xl/calcChain.xml><?xml version="1.0" encoding="utf-8"?>
<calcChain xmlns="http://schemas.openxmlformats.org/spreadsheetml/2006/main">
  <c r="I35" i="1" l="1"/>
  <c r="J35" i="1"/>
  <c r="H31" i="1"/>
  <c r="H30" i="1" s="1"/>
  <c r="I32" i="1"/>
  <c r="I31" i="1" s="1"/>
  <c r="I30" i="1" s="1"/>
  <c r="J32" i="1"/>
  <c r="J31" i="1" s="1"/>
  <c r="J30" i="1" s="1"/>
  <c r="H32" i="1"/>
  <c r="I26" i="1"/>
  <c r="I25" i="1" s="1"/>
  <c r="J26" i="1"/>
  <c r="J25" i="1" s="1"/>
  <c r="H26" i="1"/>
  <c r="H25" i="1" s="1"/>
  <c r="I22" i="1"/>
  <c r="I21" i="1" s="1"/>
  <c r="H22" i="1"/>
  <c r="H21" i="1" s="1"/>
  <c r="I23" i="1"/>
  <c r="J23" i="1"/>
  <c r="J22" i="1" s="1"/>
  <c r="J21" i="1" s="1"/>
  <c r="H23" i="1"/>
  <c r="H35" i="1" l="1"/>
  <c r="H36" i="1"/>
</calcChain>
</file>

<file path=xl/sharedStrings.xml><?xml version="1.0" encoding="utf-8"?>
<sst xmlns="http://schemas.openxmlformats.org/spreadsheetml/2006/main" count="106" uniqueCount="65">
  <si>
    <t>и на плановый период 2027 и 2028 годов"</t>
  </si>
  <si>
    <t>тыс. рублей</t>
  </si>
  <si>
    <t>№ п/п</t>
  </si>
  <si>
    <t>Инвестиционное мероприятие</t>
  </si>
  <si>
    <t>Коды бюджетной классификации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</si>
  <si>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</si>
  <si>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</si>
  <si>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</si>
  <si>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</si>
  <si>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</si>
  <si>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</si>
  <si>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</si>
  <si>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</si>
  <si>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</si>
  <si>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</si>
  <si>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</si>
  <si>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</si>
  <si>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Подпрограмма 1 "Развитие физической культуры и массового спорта"</t>
  </si>
  <si>
    <t>Основное мероприятие 5 "Капитальный ремонт, реконструкция и капитальное строительство объектов спорта"</t>
  </si>
  <si>
    <t>Спортивный зал Ключевского сельского поселения Усть-Камчатского муниципального района Камчатского края</t>
  </si>
  <si>
    <t>755</t>
  </si>
  <si>
    <t>1101</t>
  </si>
  <si>
    <t>03 1 05 L5767</t>
  </si>
  <si>
    <t>400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</si>
  <si>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</si>
  <si>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Региональный проект "Жилье (Камчатский край)"</t>
  </si>
  <si>
    <t>Капитальные вложения в объекты муниципальной собственности</t>
  </si>
  <si>
    <t>666</t>
  </si>
  <si>
    <t>0501</t>
  </si>
  <si>
    <t>07 0 И2 67483</t>
  </si>
  <si>
    <t>07 0 И2 67484</t>
  </si>
  <si>
    <t>07 0 И2 6748S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</si>
  <si>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</si>
  <si>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Подпрограмма 2 "Чистая вода в Усть-Камчатском муниципальном округе"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</si>
  <si>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</si>
  <si>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Строительство сетей водоснабжения в п. Ключи с целью подключения потребителей к централизованному водоснабжению Этап № 5, Этап № 6, Этап № 7</t>
  </si>
  <si>
    <t>762</t>
  </si>
  <si>
    <t>0502</t>
  </si>
  <si>
    <t>08 2 03 40940</t>
  </si>
  <si>
    <t>08 2 03 Т0940</t>
  </si>
  <si>
    <t>Всего</t>
  </si>
  <si>
    <t>Приложение 10</t>
  </si>
  <si>
    <t>Приложение 6</t>
  </si>
  <si>
    <t>от 24.12.2025 № 147-нпа</t>
  </si>
  <si>
    <t>Годовой объем ассигнований на 2026 год</t>
  </si>
  <si>
    <t>Годовой объем ассигнований на 2027 год</t>
  </si>
  <si>
    <t>Годовой объем ассигнований на 2028 год</t>
  </si>
  <si>
    <t xml:space="preserve">Наименование </t>
  </si>
  <si>
    <t>Капитальные вложения в объекты государственной (муниципальной) собственности</t>
  </si>
  <si>
    <t>03 1 05 00000</t>
  </si>
  <si>
    <t>03 1 00 00000</t>
  </si>
  <si>
    <t>000</t>
  </si>
  <si>
    <t>07 0 И2 00000</t>
  </si>
  <si>
    <t>07 0 00 00000</t>
  </si>
  <si>
    <t>08 0 00 00000</t>
  </si>
  <si>
    <t>08 2 00 00000</t>
  </si>
  <si>
    <t>08 2 03 00000</t>
  </si>
  <si>
    <t>Ведомственная структура расходов в части инвестиционных мероприятий бюджета  Усть-Камчатского муниципального округа Камчатского края на 2026-2028 годы</t>
  </si>
  <si>
    <t>к Решению Совета народных депутатов УстьКамчатского муниципального округа Камчатского края</t>
  </si>
  <si>
    <t>"О внесении изменений в Решение "О бюджете Усть-Камчатского муниципального округа Камчатского края на 2026 год</t>
  </si>
  <si>
    <t xml:space="preserve">и на плановый период 2027 и 2028 годов" </t>
  </si>
  <si>
    <t>от 24.12.2025 № 147-нпа"</t>
  </si>
  <si>
    <t>от 25.02.2026 № 162-нпа</t>
  </si>
  <si>
    <t>К Решению Совета народных депутатов Усть-Камчатсакого муниципального округа Камчатского края</t>
  </si>
  <si>
    <t>"О бюджете Усть-Камчатского муниципального округа Камчатского края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</si>
</sst>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21" x14ac:knownFonts="1">
    <font>
      <sz val="8"/>
      <name val="Arial"/>
    </font>
    <font>
      <sz val="11"/>
      <color rgb="FF000000"/>
      <name val="Calibri"/>
    </font>
    <font>
      <sz val="18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  <font>
      <b/>
      <sz val="2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justify" wrapText="1"/>
    </xf>
    <xf numFmtId="0" fontId="7" fillId="2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justify" wrapText="1"/>
    </xf>
    <xf numFmtId="0" fontId="4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164" fontId="4" fillId="2" borderId="6" xfId="0" applyNumberFormat="1" applyFont="1" applyFill="1" applyBorder="1" applyAlignment="1">
      <alignment horizontal="right"/>
    </xf>
    <xf numFmtId="165" fontId="4" fillId="2" borderId="6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center" wrapText="1"/>
    </xf>
    <xf numFmtId="164" fontId="10" fillId="2" borderId="6" xfId="0" applyNumberFormat="1" applyFont="1" applyFill="1" applyBorder="1" applyAlignment="1">
      <alignment horizontal="right"/>
    </xf>
    <xf numFmtId="0" fontId="17" fillId="0" borderId="9" xfId="0" applyFont="1" applyBorder="1" applyAlignment="1">
      <alignment horizontal="center" vertical="center"/>
    </xf>
    <xf numFmtId="0" fontId="15" fillId="2" borderId="6" xfId="0" applyFont="1" applyFill="1" applyBorder="1" applyAlignment="1">
      <alignment horizontal="justify" wrapText="1"/>
    </xf>
    <xf numFmtId="0" fontId="15" fillId="2" borderId="6" xfId="0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2" fillId="2" borderId="6" xfId="0" applyNumberFormat="1" applyFont="1" applyFill="1" applyBorder="1" applyAlignment="1">
      <alignment horizontal="center" wrapText="1"/>
    </xf>
    <xf numFmtId="164" fontId="16" fillId="0" borderId="6" xfId="0" applyNumberFormat="1" applyFont="1" applyBorder="1" applyAlignment="1">
      <alignment horizontal="right"/>
    </xf>
    <xf numFmtId="49" fontId="4" fillId="2" borderId="6" xfId="0" applyNumberFormat="1" applyFont="1" applyFill="1" applyBorder="1" applyAlignment="1">
      <alignment horizontal="center" wrapText="1"/>
    </xf>
    <xf numFmtId="49" fontId="10" fillId="2" borderId="6" xfId="0" applyNumberFormat="1" applyFont="1" applyFill="1" applyBorder="1" applyAlignment="1">
      <alignment horizontal="center" wrapText="1"/>
    </xf>
    <xf numFmtId="49" fontId="15" fillId="2" borderId="6" xfId="0" applyNumberFormat="1" applyFont="1" applyFill="1" applyBorder="1" applyAlignment="1">
      <alignment horizontal="center" wrapText="1"/>
    </xf>
    <xf numFmtId="164" fontId="1" fillId="0" borderId="0" xfId="0" applyNumberFormat="1" applyFont="1" applyAlignment="1">
      <alignment horizontal="left"/>
    </xf>
    <xf numFmtId="0" fontId="18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8" fillId="2" borderId="4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right"/>
    </xf>
    <xf numFmtId="0" fontId="19" fillId="0" borderId="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6"/>
  <sheetViews>
    <sheetView tabSelected="1" view="pageBreakPreview" topLeftCell="A16" zoomScale="80" zoomScaleNormal="37" zoomScaleSheetLayoutView="80" workbookViewId="0">
      <selection activeCell="B30" sqref="B30"/>
    </sheetView>
  </sheetViews>
  <sheetFormatPr defaultColWidth="10.5" defaultRowHeight="15.75" customHeight="1" x14ac:dyDescent="0.25"/>
  <cols>
    <col min="1" max="1" width="7.33203125" style="1" customWidth="1"/>
    <col min="2" max="2" width="71.6640625" style="2" customWidth="1"/>
    <col min="3" max="3" width="49.5" style="1" customWidth="1"/>
    <col min="4" max="4" width="9.83203125" style="1" customWidth="1"/>
    <col min="5" max="5" width="17" style="3" customWidth="1"/>
    <col min="6" max="6" width="20.6640625" style="4" customWidth="1"/>
    <col min="7" max="7" width="15" style="1" customWidth="1"/>
    <col min="8" max="8" width="25.83203125" style="1" customWidth="1"/>
    <col min="9" max="9" width="25.5" customWidth="1"/>
    <col min="10" max="10" width="26.83203125" customWidth="1"/>
  </cols>
  <sheetData>
    <row r="1" spans="1:10" s="5" customFormat="1" ht="23.1" customHeight="1" x14ac:dyDescent="0.35">
      <c r="H1" s="42" t="s">
        <v>41</v>
      </c>
      <c r="I1" s="42"/>
      <c r="J1" s="42"/>
    </row>
    <row r="2" spans="1:10" s="5" customFormat="1" ht="23.1" customHeight="1" x14ac:dyDescent="0.35">
      <c r="B2" s="53" t="s">
        <v>58</v>
      </c>
      <c r="C2" s="53"/>
      <c r="D2" s="53"/>
      <c r="E2" s="53"/>
      <c r="F2" s="53"/>
      <c r="G2" s="53"/>
      <c r="H2" s="53"/>
      <c r="I2" s="53"/>
      <c r="J2" s="53"/>
    </row>
    <row r="3" spans="1:10" s="5" customFormat="1" ht="23.1" customHeight="1" x14ac:dyDescent="0.35">
      <c r="B3" s="43" t="s">
        <v>59</v>
      </c>
      <c r="C3" s="43"/>
      <c r="D3" s="43"/>
      <c r="E3" s="43"/>
      <c r="F3" s="43"/>
      <c r="G3" s="43"/>
      <c r="H3" s="43"/>
      <c r="I3" s="43"/>
      <c r="J3" s="43"/>
    </row>
    <row r="4" spans="1:10" s="5" customFormat="1" ht="23.1" customHeight="1" x14ac:dyDescent="0.35">
      <c r="C4" s="43" t="s">
        <v>60</v>
      </c>
      <c r="D4" s="44"/>
      <c r="E4" s="44"/>
      <c r="F4" s="44"/>
      <c r="G4" s="44"/>
      <c r="H4" s="44"/>
      <c r="I4" s="44"/>
      <c r="J4" s="44"/>
    </row>
    <row r="5" spans="1:10" s="5" customFormat="1" ht="23.1" customHeight="1" x14ac:dyDescent="0.35">
      <c r="C5" s="41"/>
      <c r="D5" s="40"/>
      <c r="E5" s="40"/>
      <c r="F5" s="40"/>
      <c r="G5" s="40"/>
      <c r="H5" s="40"/>
      <c r="I5" s="40"/>
      <c r="J5" s="41" t="s">
        <v>61</v>
      </c>
    </row>
    <row r="6" spans="1:10" s="5" customFormat="1" ht="23.1" customHeight="1" x14ac:dyDescent="0.35">
      <c r="C6" s="43" t="s">
        <v>62</v>
      </c>
      <c r="D6" s="44"/>
      <c r="E6" s="44"/>
      <c r="F6" s="44"/>
      <c r="G6" s="44"/>
      <c r="H6" s="44"/>
      <c r="I6" s="44"/>
      <c r="J6" s="44"/>
    </row>
    <row r="7" spans="1:10" s="5" customFormat="1" ht="23.1" customHeight="1" x14ac:dyDescent="0.2"/>
    <row r="8" spans="1:10" s="5" customFormat="1" ht="23.1" customHeight="1" x14ac:dyDescent="0.35">
      <c r="H8" s="42" t="s">
        <v>42</v>
      </c>
      <c r="I8" s="42"/>
      <c r="J8" s="42"/>
    </row>
    <row r="9" spans="1:10" s="5" customFormat="1" ht="23.1" customHeight="1" x14ac:dyDescent="0.35">
      <c r="B9" s="53" t="s">
        <v>63</v>
      </c>
      <c r="C9" s="53"/>
      <c r="D9" s="53"/>
      <c r="E9" s="53"/>
      <c r="F9" s="53"/>
      <c r="G9" s="53"/>
      <c r="H9" s="53"/>
      <c r="I9" s="53"/>
      <c r="J9" s="53"/>
    </row>
    <row r="10" spans="1:10" s="5" customFormat="1" ht="23.1" customHeight="1" x14ac:dyDescent="0.35">
      <c r="B10" s="43" t="s">
        <v>64</v>
      </c>
      <c r="C10" s="44"/>
      <c r="D10" s="44"/>
      <c r="E10" s="44"/>
      <c r="F10" s="44"/>
      <c r="G10" s="44"/>
      <c r="H10" s="44"/>
      <c r="I10" s="44"/>
      <c r="J10" s="44"/>
    </row>
    <row r="11" spans="1:10" s="5" customFormat="1" ht="23.1" customHeight="1" x14ac:dyDescent="0.35">
      <c r="E11" s="44" t="s">
        <v>0</v>
      </c>
      <c r="F11" s="44"/>
      <c r="G11" s="44"/>
      <c r="H11" s="44"/>
      <c r="I11" s="44"/>
      <c r="J11" s="44"/>
    </row>
    <row r="12" spans="1:10" s="5" customFormat="1" ht="23.1" customHeight="1" x14ac:dyDescent="0.35">
      <c r="F12" s="43" t="s">
        <v>43</v>
      </c>
      <c r="G12" s="43"/>
      <c r="H12" s="43"/>
      <c r="I12" s="43"/>
      <c r="J12" s="43"/>
    </row>
    <row r="13" spans="1:10" s="5" customFormat="1" ht="23.1" customHeight="1" x14ac:dyDescent="0.2"/>
    <row r="14" spans="1:10" ht="15" customHeight="1" x14ac:dyDescent="0.25"/>
    <row r="15" spans="1:10" s="5" customFormat="1" ht="41.1" customHeight="1" x14ac:dyDescent="0.2">
      <c r="A15" s="52" t="s">
        <v>57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34.5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15" customHeight="1" x14ac:dyDescent="0.25">
      <c r="H17" s="50" t="s">
        <v>1</v>
      </c>
      <c r="I17" s="50"/>
      <c r="J17" s="50"/>
    </row>
    <row r="18" spans="1:10" s="6" customFormat="1" ht="23.1" customHeight="1" x14ac:dyDescent="0.3">
      <c r="A18" s="45" t="s">
        <v>2</v>
      </c>
      <c r="B18" s="45" t="s">
        <v>47</v>
      </c>
      <c r="C18" s="45" t="s">
        <v>3</v>
      </c>
      <c r="D18" s="47" t="s">
        <v>4</v>
      </c>
      <c r="E18" s="47"/>
      <c r="F18" s="47"/>
      <c r="G18" s="47"/>
      <c r="H18" s="48" t="s">
        <v>44</v>
      </c>
      <c r="I18" s="51" t="s">
        <v>45</v>
      </c>
      <c r="J18" s="51" t="s">
        <v>46</v>
      </c>
    </row>
    <row r="19" spans="1:10" s="6" customFormat="1" ht="42.95" customHeight="1" x14ac:dyDescent="0.3">
      <c r="A19" s="46"/>
      <c r="B19" s="46"/>
      <c r="C19" s="46"/>
      <c r="D19" s="39" t="s">
        <v>5</v>
      </c>
      <c r="E19" s="39" t="s">
        <v>6</v>
      </c>
      <c r="F19" s="39" t="s">
        <v>7</v>
      </c>
      <c r="G19" s="39" t="s">
        <v>8</v>
      </c>
      <c r="H19" s="49"/>
      <c r="I19" s="51"/>
      <c r="J19" s="51"/>
    </row>
    <row r="20" spans="1:10" ht="11.25" x14ac:dyDescent="0.2">
      <c r="A20" s="7" t="s">
        <v>9</v>
      </c>
      <c r="B20" s="8" t="s">
        <v>10</v>
      </c>
      <c r="C20" s="9" t="s">
        <v>11</v>
      </c>
      <c r="D20" s="9" t="s">
        <v>12</v>
      </c>
      <c r="E20" s="9" t="s">
        <v>13</v>
      </c>
      <c r="F20" s="9" t="s">
        <v>14</v>
      </c>
      <c r="G20" s="9" t="s">
        <v>15</v>
      </c>
      <c r="H20" s="10">
        <v>8</v>
      </c>
      <c r="I20" s="26">
        <v>9</v>
      </c>
      <c r="J20" s="26">
        <v>10</v>
      </c>
    </row>
    <row r="21" spans="1:10" s="5" customFormat="1" ht="93.75" x14ac:dyDescent="0.3">
      <c r="A21" s="11" t="s">
        <v>9</v>
      </c>
      <c r="B21" s="12" t="s">
        <v>16</v>
      </c>
      <c r="C21" s="13"/>
      <c r="D21" s="14" t="s">
        <v>20</v>
      </c>
      <c r="E21" s="14" t="s">
        <v>21</v>
      </c>
      <c r="F21" s="14" t="s">
        <v>50</v>
      </c>
      <c r="G21" s="32" t="s">
        <v>51</v>
      </c>
      <c r="H21" s="15">
        <f>H22</f>
        <v>126117.3775</v>
      </c>
      <c r="I21" s="15">
        <f t="shared" ref="I21:J21" si="0">I22</f>
        <v>0</v>
      </c>
      <c r="J21" s="15">
        <f t="shared" si="0"/>
        <v>0</v>
      </c>
    </row>
    <row r="22" spans="1:10" s="5" customFormat="1" ht="37.5" x14ac:dyDescent="0.3">
      <c r="A22" s="11"/>
      <c r="B22" s="12" t="s">
        <v>17</v>
      </c>
      <c r="C22" s="13"/>
      <c r="D22" s="14" t="s">
        <v>20</v>
      </c>
      <c r="E22" s="14" t="s">
        <v>21</v>
      </c>
      <c r="F22" s="29" t="s">
        <v>50</v>
      </c>
      <c r="G22" s="32" t="s">
        <v>51</v>
      </c>
      <c r="H22" s="15">
        <f>H23</f>
        <v>126117.3775</v>
      </c>
      <c r="I22" s="15">
        <f t="shared" ref="I22:J22" si="1">I23</f>
        <v>0</v>
      </c>
      <c r="J22" s="15">
        <f t="shared" si="1"/>
        <v>0</v>
      </c>
    </row>
    <row r="23" spans="1:10" s="5" customFormat="1" ht="75" x14ac:dyDescent="0.3">
      <c r="A23" s="16"/>
      <c r="B23" s="17" t="s">
        <v>18</v>
      </c>
      <c r="C23" s="18" t="s">
        <v>19</v>
      </c>
      <c r="D23" s="19" t="s">
        <v>20</v>
      </c>
      <c r="E23" s="19" t="s">
        <v>21</v>
      </c>
      <c r="F23" s="28" t="s">
        <v>49</v>
      </c>
      <c r="G23" s="33" t="s">
        <v>51</v>
      </c>
      <c r="H23" s="21">
        <f>H24</f>
        <v>126117.3775</v>
      </c>
      <c r="I23" s="21">
        <f t="shared" ref="I23:J23" si="2">I24</f>
        <v>0</v>
      </c>
      <c r="J23" s="21">
        <f t="shared" si="2"/>
        <v>0</v>
      </c>
    </row>
    <row r="24" spans="1:10" s="5" customFormat="1" ht="35.25" customHeight="1" x14ac:dyDescent="0.3">
      <c r="A24" s="16"/>
      <c r="B24" s="27" t="s">
        <v>48</v>
      </c>
      <c r="C24" s="18"/>
      <c r="D24" s="19" t="s">
        <v>20</v>
      </c>
      <c r="E24" s="19" t="s">
        <v>21</v>
      </c>
      <c r="F24" s="19" t="s">
        <v>22</v>
      </c>
      <c r="G24" s="20" t="s">
        <v>23</v>
      </c>
      <c r="H24" s="21">
        <v>126117.3775</v>
      </c>
      <c r="I24" s="34">
        <v>0</v>
      </c>
      <c r="J24" s="34">
        <v>0</v>
      </c>
    </row>
    <row r="25" spans="1:10" s="5" customFormat="1" ht="78" customHeight="1" x14ac:dyDescent="0.3">
      <c r="A25" s="11" t="s">
        <v>10</v>
      </c>
      <c r="B25" s="12" t="s">
        <v>24</v>
      </c>
      <c r="C25" s="13"/>
      <c r="D25" s="14">
        <v>666</v>
      </c>
      <c r="E25" s="32" t="s">
        <v>28</v>
      </c>
      <c r="F25" s="32" t="s">
        <v>53</v>
      </c>
      <c r="G25" s="32" t="s">
        <v>51</v>
      </c>
      <c r="H25" s="15">
        <f>H26</f>
        <v>185177.48334000001</v>
      </c>
      <c r="I25" s="15">
        <f t="shared" ref="I25:J25" si="3">I26</f>
        <v>225865.73252999998</v>
      </c>
      <c r="J25" s="15">
        <f t="shared" si="3"/>
        <v>275794.07708000002</v>
      </c>
    </row>
    <row r="26" spans="1:10" s="5" customFormat="1" ht="56.25" x14ac:dyDescent="0.3">
      <c r="A26" s="11"/>
      <c r="B26" s="12" t="s">
        <v>25</v>
      </c>
      <c r="C26" s="13" t="s">
        <v>26</v>
      </c>
      <c r="D26" s="14">
        <v>666</v>
      </c>
      <c r="E26" s="30" t="s">
        <v>28</v>
      </c>
      <c r="F26" s="30" t="s">
        <v>52</v>
      </c>
      <c r="G26" s="30" t="s">
        <v>51</v>
      </c>
      <c r="H26" s="15">
        <f>H27+H28+H29</f>
        <v>185177.48334000001</v>
      </c>
      <c r="I26" s="15">
        <f t="shared" ref="I26:J26" si="4">I27+I28+I29</f>
        <v>225865.73252999998</v>
      </c>
      <c r="J26" s="15">
        <f t="shared" si="4"/>
        <v>275794.07708000002</v>
      </c>
    </row>
    <row r="27" spans="1:10" s="5" customFormat="1" ht="37.5" customHeight="1" x14ac:dyDescent="0.3">
      <c r="A27" s="16"/>
      <c r="B27" s="17" t="s">
        <v>48</v>
      </c>
      <c r="C27" s="18"/>
      <c r="D27" s="19" t="s">
        <v>27</v>
      </c>
      <c r="E27" s="35" t="s">
        <v>28</v>
      </c>
      <c r="F27" s="37" t="s">
        <v>29</v>
      </c>
      <c r="G27" s="31" t="s">
        <v>23</v>
      </c>
      <c r="H27" s="21">
        <v>35064.9</v>
      </c>
      <c r="I27" s="34">
        <v>148399.07324</v>
      </c>
      <c r="J27" s="34">
        <v>0</v>
      </c>
    </row>
    <row r="28" spans="1:10" s="5" customFormat="1" ht="38.25" customHeight="1" x14ac:dyDescent="0.3">
      <c r="A28" s="16"/>
      <c r="B28" s="17" t="s">
        <v>48</v>
      </c>
      <c r="C28" s="18"/>
      <c r="D28" s="19" t="s">
        <v>27</v>
      </c>
      <c r="E28" s="35" t="s">
        <v>28</v>
      </c>
      <c r="F28" s="35" t="s">
        <v>30</v>
      </c>
      <c r="G28" s="31" t="s">
        <v>23</v>
      </c>
      <c r="H28" s="21">
        <v>150000</v>
      </c>
      <c r="I28" s="34">
        <v>77174.348289999994</v>
      </c>
      <c r="J28" s="34">
        <v>275518.07708000002</v>
      </c>
    </row>
    <row r="29" spans="1:10" s="5" customFormat="1" ht="37.5" customHeight="1" x14ac:dyDescent="0.3">
      <c r="A29" s="16"/>
      <c r="B29" s="17" t="s">
        <v>48</v>
      </c>
      <c r="C29" s="18"/>
      <c r="D29" s="19" t="s">
        <v>27</v>
      </c>
      <c r="E29" s="35" t="s">
        <v>28</v>
      </c>
      <c r="F29" s="35" t="s">
        <v>31</v>
      </c>
      <c r="G29" s="31" t="s">
        <v>23</v>
      </c>
      <c r="H29" s="22">
        <v>112.58334000000001</v>
      </c>
      <c r="I29" s="34">
        <v>292.31099999999998</v>
      </c>
      <c r="J29" s="34">
        <v>276</v>
      </c>
    </row>
    <row r="30" spans="1:10" s="5" customFormat="1" ht="112.5" x14ac:dyDescent="0.3">
      <c r="A30" s="11" t="s">
        <v>11</v>
      </c>
      <c r="B30" s="12" t="s">
        <v>32</v>
      </c>
      <c r="C30" s="13"/>
      <c r="D30" s="14" t="s">
        <v>36</v>
      </c>
      <c r="E30" s="30" t="s">
        <v>37</v>
      </c>
      <c r="F30" s="32" t="s">
        <v>54</v>
      </c>
      <c r="G30" s="32" t="s">
        <v>51</v>
      </c>
      <c r="H30" s="15">
        <f>H31</f>
        <v>56518.580130000002</v>
      </c>
      <c r="I30" s="15">
        <f t="shared" ref="I30:J30" si="5">I31</f>
        <v>0</v>
      </c>
      <c r="J30" s="15">
        <f t="shared" si="5"/>
        <v>0</v>
      </c>
    </row>
    <row r="31" spans="1:10" s="5" customFormat="1" ht="37.5" x14ac:dyDescent="0.3">
      <c r="A31" s="11"/>
      <c r="B31" s="12" t="s">
        <v>33</v>
      </c>
      <c r="C31" s="13"/>
      <c r="D31" s="14" t="s">
        <v>36</v>
      </c>
      <c r="E31" s="30" t="s">
        <v>37</v>
      </c>
      <c r="F31" s="32" t="s">
        <v>55</v>
      </c>
      <c r="G31" s="32" t="s">
        <v>51</v>
      </c>
      <c r="H31" s="15">
        <f>H32</f>
        <v>56518.580130000002</v>
      </c>
      <c r="I31" s="15">
        <f t="shared" ref="I31:J31" si="6">I32</f>
        <v>0</v>
      </c>
      <c r="J31" s="15">
        <f t="shared" si="6"/>
        <v>0</v>
      </c>
    </row>
    <row r="32" spans="1:10" s="5" customFormat="1" ht="93.75" x14ac:dyDescent="0.3">
      <c r="A32" s="16"/>
      <c r="B32" s="17" t="s">
        <v>34</v>
      </c>
      <c r="C32" s="18" t="s">
        <v>35</v>
      </c>
      <c r="D32" s="19" t="s">
        <v>36</v>
      </c>
      <c r="E32" s="35" t="s">
        <v>37</v>
      </c>
      <c r="F32" s="37" t="s">
        <v>56</v>
      </c>
      <c r="G32" s="33" t="s">
        <v>51</v>
      </c>
      <c r="H32" s="21">
        <f>H33+H34</f>
        <v>56518.580130000002</v>
      </c>
      <c r="I32" s="21">
        <f t="shared" ref="I32:J32" si="7">I33+I34</f>
        <v>0</v>
      </c>
      <c r="J32" s="21">
        <f t="shared" si="7"/>
        <v>0</v>
      </c>
    </row>
    <row r="33" spans="1:10" s="5" customFormat="1" ht="39" customHeight="1" x14ac:dyDescent="0.3">
      <c r="A33" s="16"/>
      <c r="B33" s="17" t="s">
        <v>48</v>
      </c>
      <c r="C33" s="18"/>
      <c r="D33" s="19" t="s">
        <v>36</v>
      </c>
      <c r="E33" s="35" t="s">
        <v>37</v>
      </c>
      <c r="F33" s="35" t="s">
        <v>38</v>
      </c>
      <c r="G33" s="31" t="s">
        <v>23</v>
      </c>
      <c r="H33" s="21">
        <v>55388.20852</v>
      </c>
      <c r="I33" s="34">
        <v>0</v>
      </c>
      <c r="J33" s="34">
        <v>0</v>
      </c>
    </row>
    <row r="34" spans="1:10" s="5" customFormat="1" ht="40.5" customHeight="1" x14ac:dyDescent="0.3">
      <c r="A34" s="16"/>
      <c r="B34" s="17" t="s">
        <v>48</v>
      </c>
      <c r="C34" s="18"/>
      <c r="D34" s="19" t="s">
        <v>36</v>
      </c>
      <c r="E34" s="35" t="s">
        <v>37</v>
      </c>
      <c r="F34" s="35" t="s">
        <v>39</v>
      </c>
      <c r="G34" s="31" t="s">
        <v>23</v>
      </c>
      <c r="H34" s="22">
        <v>1130.3716099999999</v>
      </c>
      <c r="I34" s="34">
        <v>0</v>
      </c>
      <c r="J34" s="34">
        <v>0</v>
      </c>
    </row>
    <row r="35" spans="1:10" s="5" customFormat="1" ht="22.5" x14ac:dyDescent="0.3">
      <c r="A35" s="11"/>
      <c r="B35" s="23" t="s">
        <v>40</v>
      </c>
      <c r="C35" s="23"/>
      <c r="D35" s="24"/>
      <c r="E35" s="36"/>
      <c r="F35" s="36"/>
      <c r="G35" s="36"/>
      <c r="H35" s="25">
        <f>H21+H25+H30</f>
        <v>367813.44097</v>
      </c>
      <c r="I35" s="25">
        <f t="shared" ref="I35:J35" si="8">I21+I25+I30</f>
        <v>225865.73252999998</v>
      </c>
      <c r="J35" s="25">
        <f t="shared" si="8"/>
        <v>275794.07708000002</v>
      </c>
    </row>
    <row r="36" spans="1:10" ht="15.75" customHeight="1" x14ac:dyDescent="0.25">
      <c r="H36" s="38">
        <f>H21+H25+H30</f>
        <v>367813.44097</v>
      </c>
    </row>
  </sheetData>
  <mergeCells count="19">
    <mergeCell ref="A15:J16"/>
    <mergeCell ref="B2:J2"/>
    <mergeCell ref="B9:J9"/>
    <mergeCell ref="H1:J1"/>
    <mergeCell ref="B3:J3"/>
    <mergeCell ref="C4:J4"/>
    <mergeCell ref="C6:J6"/>
    <mergeCell ref="A18:A19"/>
    <mergeCell ref="B18:B19"/>
    <mergeCell ref="C18:C19"/>
    <mergeCell ref="D18:G18"/>
    <mergeCell ref="H18:H19"/>
    <mergeCell ref="H17:J17"/>
    <mergeCell ref="I18:I19"/>
    <mergeCell ref="J18:J19"/>
    <mergeCell ref="H8:J8"/>
    <mergeCell ref="B10:J10"/>
    <mergeCell ref="E11:J11"/>
    <mergeCell ref="F12:J12"/>
  </mergeCells>
  <pageMargins left="0.39370078740157499" right="0.39370078740157499" top="0.39370078740157499" bottom="0.39370078740157499" header="0" footer="0"/>
  <pageSetup paperSize="9" scale="45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UKMR</cp:lastModifiedBy>
  <cp:lastPrinted>2026-02-26T03:01:48Z</cp:lastPrinted>
  <dcterms:modified xsi:type="dcterms:W3CDTF">2026-02-26T03:01:52Z</dcterms:modified>
</cp:coreProperties>
</file>